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96AA62C3-FFFE-4720-917F-4CC826C81233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79021"/>
</workbook>
</file>

<file path=xl/calcChain.xml><?xml version="1.0" encoding="utf-8"?>
<calcChain xmlns="http://schemas.openxmlformats.org/spreadsheetml/2006/main">
  <c r="A12" i="1" l="1"/>
  <c r="E28" i="1" l="1"/>
  <c r="F28" i="1"/>
  <c r="D28" i="1"/>
  <c r="E37" i="1" l="1"/>
  <c r="F37" i="1"/>
  <c r="D37" i="1"/>
  <c r="D58" i="1"/>
  <c r="E54" i="1"/>
  <c r="F54" i="1"/>
  <c r="D54" i="1"/>
  <c r="D51" i="1"/>
  <c r="D45" i="1"/>
  <c r="D42" i="1"/>
  <c r="E32" i="1"/>
  <c r="F32" i="1"/>
  <c r="D32" i="1"/>
  <c r="D26" i="1"/>
  <c r="F17" i="1"/>
  <c r="E17" i="1"/>
  <c r="D17" i="1"/>
  <c r="F58" i="1"/>
  <c r="E58" i="1"/>
  <c r="F51" i="1"/>
  <c r="E51" i="1"/>
  <c r="F45" i="1"/>
  <c r="E45" i="1"/>
  <c r="F42" i="1"/>
  <c r="E42" i="1"/>
  <c r="F26" i="1"/>
  <c r="E26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<sst xmlns="http://schemas.openxmlformats.org/spreadsheetml/2006/main" count="197" uniqueCount="76">
  <si>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</si>
  <si>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</si>
  <si>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</si>
  <si>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</si>
  <si>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</si>
  <si>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</si>
  <si>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</si>
  <si>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</si>
  <si>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</si>
  <si>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</si>
  <si>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</si>
  <si>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</si>
  <si>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</si>
  <si>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</si>
  <si>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</si>
  <si>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</si>
  <si>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</si>
  <si>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</si>
  <si>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</si>
  <si>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</si>
  <si>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</si>
  <si>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</si>
  <si>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</si>
  <si>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</si>
  <si>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</si>
  <si>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</si>
  <si>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</si>
  <si>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</si>
  <si>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</si>
  <si>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</si>
  <si>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</si>
  <si>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</si>
  <si>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</si>
  <si>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</si>
  <si>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</si>
  <si>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</si>
  <si>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</si>
  <si>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</si>
  <si>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</si>
  <si>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</si>
  <si>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</si>
  <si>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</si>
  <si>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</si>
  <si>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</si>
  <si>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</si>
  <si>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</si>
  <si>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</si>
  <si>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</si>
  <si>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</si>
  <si>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</si>
  <si>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</si>
  <si>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</si>
  <si>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</si>
  <si>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</si>
  <si>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</si>
  <si>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</si>
  <si>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</si>
  <si>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</si>
  <si>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</si>
  <si>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</si>
  <si>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</si>
  <si>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</si>
  <si>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</si>
  <si>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</si>
  <si>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</si>
  <si>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</si>
  <si>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</si>
  <si>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</si>
  <si>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</si>
  <si>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</si>
  <si>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</si>
  <si>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</si>
  <si>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</si>
  <si>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</si>
  <si>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17.12.2024 № 425</t>
  </si>
  <si>
    <t>от 28.08.2025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</si>
</sst>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C70" sqref="C70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28.5703125" hidden="1" customWidth="1"/>
    <col min="9" max="9" width="23.42578125" hidden="1" customWidth="1"/>
    <col min="10" max="10" width="23.28515625" hidden="1" customWidth="1"/>
  </cols>
  <sheetData>
    <row r="1" spans="1:7" x14ac:dyDescent="0.2">
      <c r="F1" s="13" t="s">
        <v>65</v>
      </c>
    </row>
    <row r="2" spans="1:7" x14ac:dyDescent="0.2">
      <c r="F2" s="28" t="s">
        <v>0</v>
      </c>
    </row>
    <row r="3" spans="1:7" x14ac:dyDescent="0.2">
      <c r="F3" s="29" t="s">
        <v>75</v>
      </c>
    </row>
    <row r="5" spans="1:7" x14ac:dyDescent="0.2">
      <c r="F5" s="13" t="s">
        <v>65</v>
      </c>
    </row>
    <row r="6" spans="1:7" x14ac:dyDescent="0.2">
      <c r="F6" s="28" t="s">
        <v>0</v>
      </c>
    </row>
    <row r="7" spans="1:7" x14ac:dyDescent="0.2">
      <c r="F7" s="29" t="s">
        <v>74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2025 год и плановый период 2026 - 2027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2025 год</v>
      </c>
      <c r="E15" s="7" t="str">
        <f>CONCATENATE("Сумма на ",YEAR(H17)+1," год")</f>
        <v>Сумма на 2026 год</v>
      </c>
      <c r="F15" s="7" t="str">
        <f>CONCATENATE("Сумма на ",YEAR(H17)+2," год")</f>
        <v>Сумма на 2027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SUM(D18:D25)</f>
        <v>514812.79408000002</v>
      </c>
      <c r="E17" s="32">
        <f>SUM(E18:E25)</f>
        <v>394113.25400000002</v>
      </c>
      <c r="F17" s="32">
        <f>SUM(F18:F25)</f>
        <v>394073.23300000001</v>
      </c>
      <c r="G17" s="22"/>
      <c r="H17" s="25">
        <v>45658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4889.6689999999999</v>
      </c>
      <c r="E18" s="16">
        <v>3290.1</v>
      </c>
      <c r="F18" s="16">
        <v>3290.1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13920.545</v>
      </c>
      <c r="E19" s="16">
        <v>9743</v>
      </c>
      <c r="F19" s="16">
        <v>9743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69</v>
      </c>
      <c r="B20" s="9" t="s">
        <v>12</v>
      </c>
      <c r="C20" s="9" t="s">
        <v>17</v>
      </c>
      <c r="D20" s="16">
        <v>87850.741479999997</v>
      </c>
      <c r="E20" s="16">
        <v>75024.100000000006</v>
      </c>
      <c r="F20" s="16">
        <v>75026.600000000006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11.3</v>
      </c>
      <c r="E21" s="16">
        <v>271.8</v>
      </c>
      <c r="F21" s="16">
        <v>10.9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25462.626</v>
      </c>
      <c r="E22" s="16">
        <v>20945</v>
      </c>
      <c r="F22" s="16">
        <v>20945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70</v>
      </c>
      <c r="B23" s="9" t="s">
        <v>12</v>
      </c>
      <c r="C23" s="9" t="s">
        <v>22</v>
      </c>
      <c r="D23" s="16">
        <v>22465.3</v>
      </c>
      <c r="E23" s="16">
        <v>0</v>
      </c>
      <c r="F23" s="16">
        <v>0</v>
      </c>
      <c r="G23" s="22"/>
      <c r="H23" s="19"/>
      <c r="I23" s="23"/>
      <c r="J23" s="24"/>
    </row>
    <row r="24" spans="1:10" ht="15.75" x14ac:dyDescent="0.2">
      <c r="A24" s="8" t="s">
        <v>23</v>
      </c>
      <c r="B24" s="9" t="s">
        <v>12</v>
      </c>
      <c r="C24" s="9" t="s">
        <v>24</v>
      </c>
      <c r="D24" s="16">
        <v>2534.4216000000001</v>
      </c>
      <c r="E24" s="16">
        <v>5000</v>
      </c>
      <c r="F24" s="16">
        <v>5000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8" t="s">
        <v>25</v>
      </c>
      <c r="B25" s="9" t="s">
        <v>12</v>
      </c>
      <c r="C25" s="9" t="s">
        <v>26</v>
      </c>
      <c r="D25" s="16">
        <v>357678.19099999999</v>
      </c>
      <c r="E25" s="16">
        <v>279839.25400000002</v>
      </c>
      <c r="F25" s="16">
        <v>280057.63299999997</v>
      </c>
      <c r="G25" s="22"/>
      <c r="H25" s="19">
        <v>43831</v>
      </c>
      <c r="I25" s="23" t="s">
        <v>15</v>
      </c>
      <c r="J25" s="24">
        <v>44063</v>
      </c>
    </row>
    <row r="26" spans="1:10" ht="15.75" hidden="1" x14ac:dyDescent="0.2">
      <c r="A26" s="30" t="s">
        <v>27</v>
      </c>
      <c r="B26" s="31" t="s">
        <v>14</v>
      </c>
      <c r="C26" s="31" t="s">
        <v>13</v>
      </c>
      <c r="D26" s="32">
        <f>D27</f>
        <v>0</v>
      </c>
      <c r="E26" s="32">
        <f>E27</f>
        <v>0</v>
      </c>
      <c r="F26" s="32">
        <f>F27</f>
        <v>0</v>
      </c>
      <c r="G26" s="22"/>
      <c r="H26" s="25">
        <v>43831</v>
      </c>
      <c r="I26" s="26" t="s">
        <v>15</v>
      </c>
      <c r="J26" s="27">
        <v>44063</v>
      </c>
    </row>
    <row r="27" spans="1:10" ht="15.75" hidden="1" x14ac:dyDescent="0.2">
      <c r="A27" s="8" t="s">
        <v>28</v>
      </c>
      <c r="B27" s="9" t="s">
        <v>14</v>
      </c>
      <c r="C27" s="9" t="s">
        <v>10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15</v>
      </c>
      <c r="J27" s="24">
        <v>44063</v>
      </c>
    </row>
    <row r="28" spans="1:10" ht="31.5" x14ac:dyDescent="0.2">
      <c r="A28" s="30" t="s">
        <v>29</v>
      </c>
      <c r="B28" s="31" t="s">
        <v>10</v>
      </c>
      <c r="C28" s="31" t="s">
        <v>13</v>
      </c>
      <c r="D28" s="32">
        <f>SUM(D29:D31)</f>
        <v>21436.429</v>
      </c>
      <c r="E28" s="32">
        <f t="shared" ref="E28:F28" si="0">SUM(E29:E31)</f>
        <v>18788.7</v>
      </c>
      <c r="F28" s="32">
        <f t="shared" si="0"/>
        <v>18788.7</v>
      </c>
      <c r="G28" s="22"/>
      <c r="H28" s="25">
        <v>43831</v>
      </c>
      <c r="I28" s="26" t="s">
        <v>15</v>
      </c>
      <c r="J28" s="27">
        <v>44063</v>
      </c>
    </row>
    <row r="29" spans="1:10" ht="15.75" x14ac:dyDescent="0.2">
      <c r="A29" s="8" t="s">
        <v>72</v>
      </c>
      <c r="B29" s="9" t="s">
        <v>10</v>
      </c>
      <c r="C29" s="9" t="s">
        <v>30</v>
      </c>
      <c r="D29" s="16">
        <v>18477.228999999999</v>
      </c>
      <c r="E29" s="16">
        <v>16029.5</v>
      </c>
      <c r="F29" s="16">
        <v>16029.5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73</v>
      </c>
      <c r="B30" s="9" t="s">
        <v>10</v>
      </c>
      <c r="C30" s="9" t="s">
        <v>31</v>
      </c>
      <c r="D30" s="16">
        <v>2809.2</v>
      </c>
      <c r="E30" s="16">
        <v>2609.1999999999998</v>
      </c>
      <c r="F30" s="16">
        <v>2609.1999999999998</v>
      </c>
      <c r="G30" s="22"/>
      <c r="H30" s="19">
        <v>43831</v>
      </c>
      <c r="I30" s="23" t="s">
        <v>15</v>
      </c>
      <c r="J30" s="24">
        <v>44063</v>
      </c>
    </row>
    <row r="31" spans="1:10" ht="31.5" x14ac:dyDescent="0.2">
      <c r="A31" s="8" t="s">
        <v>67</v>
      </c>
      <c r="B31" s="9" t="s">
        <v>10</v>
      </c>
      <c r="C31" s="9" t="s">
        <v>66</v>
      </c>
      <c r="D31" s="16">
        <v>150</v>
      </c>
      <c r="E31" s="16">
        <v>150</v>
      </c>
      <c r="F31" s="16">
        <v>150</v>
      </c>
      <c r="G31" s="22"/>
      <c r="H31" s="19"/>
      <c r="I31" s="23"/>
      <c r="J31" s="24"/>
    </row>
    <row r="32" spans="1:10" ht="15.75" x14ac:dyDescent="0.2">
      <c r="A32" s="30" t="s">
        <v>32</v>
      </c>
      <c r="B32" s="31" t="s">
        <v>17</v>
      </c>
      <c r="C32" s="31" t="s">
        <v>13</v>
      </c>
      <c r="D32" s="32">
        <f>SUM(D33:D36)</f>
        <v>345460.00247000001</v>
      </c>
      <c r="E32" s="32">
        <f>SUM(E33:E36)</f>
        <v>112828.78124</v>
      </c>
      <c r="F32" s="32">
        <f>SUM(F33:F36)</f>
        <v>112430.71412999999</v>
      </c>
      <c r="G32" s="22"/>
      <c r="H32" s="25">
        <v>43831</v>
      </c>
      <c r="I32" s="26" t="s">
        <v>15</v>
      </c>
      <c r="J32" s="27">
        <v>44063</v>
      </c>
    </row>
    <row r="33" spans="1:10" ht="15.75" x14ac:dyDescent="0.2">
      <c r="A33" s="8" t="s">
        <v>71</v>
      </c>
      <c r="B33" s="9" t="s">
        <v>17</v>
      </c>
      <c r="C33" s="9" t="s">
        <v>21</v>
      </c>
      <c r="D33" s="16">
        <v>2609.6684500000001</v>
      </c>
      <c r="E33" s="16">
        <v>0</v>
      </c>
      <c r="F33" s="16">
        <v>0</v>
      </c>
      <c r="G33" s="22"/>
      <c r="H33" s="19">
        <v>43831</v>
      </c>
      <c r="I33" s="23" t="s">
        <v>15</v>
      </c>
      <c r="J33" s="24">
        <v>44063</v>
      </c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23092.225829999999</v>
      </c>
      <c r="E34" s="16">
        <v>23410.2</v>
      </c>
      <c r="F34" s="16">
        <v>23410.2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314588.19192000001</v>
      </c>
      <c r="E35" s="16">
        <v>86226.281239999997</v>
      </c>
      <c r="F35" s="16">
        <v>85828.214129999993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5169.9162699999997</v>
      </c>
      <c r="E36" s="16">
        <v>3192.3</v>
      </c>
      <c r="F36" s="16">
        <v>3192.3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544196.36080000002</v>
      </c>
      <c r="E37" s="32">
        <f t="shared" ref="E37:F37" si="1">SUM(E38:E41)</f>
        <v>281035.35626999999</v>
      </c>
      <c r="F37" s="32">
        <f t="shared" si="1"/>
        <v>280106.53295000002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30227.839090000001</v>
      </c>
      <c r="E38" s="16">
        <v>6262</v>
      </c>
      <c r="F38" s="16">
        <v>6262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221171.03004000001</v>
      </c>
      <c r="E39" s="16">
        <v>86230.1</v>
      </c>
      <c r="F39" s="16">
        <v>86230.1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264751.14766999998</v>
      </c>
      <c r="E40" s="16">
        <v>162832.35626999999</v>
      </c>
      <c r="F40" s="16">
        <v>161903.53294999999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28046.344000000001</v>
      </c>
      <c r="E41" s="16">
        <v>25710.9</v>
      </c>
      <c r="F41" s="16">
        <v>25710.9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28808.84362</v>
      </c>
      <c r="E42" s="32">
        <f>SUM(E43:E44)</f>
        <v>15405</v>
      </c>
      <c r="F42" s="32">
        <f>SUM(F43:F44)</f>
        <v>15405</v>
      </c>
      <c r="G42" s="22"/>
      <c r="H42" s="25">
        <v>43831</v>
      </c>
      <c r="I42" s="26" t="s">
        <v>15</v>
      </c>
      <c r="J42" s="27">
        <v>44063</v>
      </c>
    </row>
    <row r="43" spans="1:10" ht="12.75" customHeight="1" x14ac:dyDescent="0.2">
      <c r="A43" s="8" t="s">
        <v>43</v>
      </c>
      <c r="B43" s="9" t="s">
        <v>21</v>
      </c>
      <c r="C43" s="9" t="s">
        <v>10</v>
      </c>
      <c r="D43" s="16">
        <v>2123.4641000000001</v>
      </c>
      <c r="E43" s="16">
        <v>1594.2</v>
      </c>
      <c r="F43" s="16">
        <v>1594.2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26685.379519999999</v>
      </c>
      <c r="E44" s="16">
        <v>13810.8</v>
      </c>
      <c r="F44" s="16">
        <v>13810.8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1985866.0624800001</v>
      </c>
      <c r="E45" s="32">
        <f>SUM(E46:E50)</f>
        <v>1771796.1429999999</v>
      </c>
      <c r="F45" s="32">
        <f>SUM(F46:F50)</f>
        <v>1767867.3430000001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728587.04399999999</v>
      </c>
      <c r="E46" s="16">
        <v>680269.14300000004</v>
      </c>
      <c r="F46" s="16">
        <v>680269.14300000004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937377.99300000002</v>
      </c>
      <c r="E47" s="16">
        <v>845094.3</v>
      </c>
      <c r="F47" s="16">
        <v>845165.5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183122.71922999999</v>
      </c>
      <c r="E48" s="16">
        <v>164398</v>
      </c>
      <c r="F48" s="16">
        <v>160398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70854.42525</v>
      </c>
      <c r="E49" s="16">
        <v>21784.3</v>
      </c>
      <c r="F49" s="16">
        <v>21784.3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65923.880999999994</v>
      </c>
      <c r="E50" s="16">
        <v>60250.400000000001</v>
      </c>
      <c r="F50" s="16">
        <v>60250.400000000001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287061.81194000004</v>
      </c>
      <c r="E51" s="32">
        <f>SUM(E52:E53)</f>
        <v>336610.69100000005</v>
      </c>
      <c r="F51" s="32">
        <f>SUM(F52:F53)</f>
        <v>191752.91199999998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274756.63494000002</v>
      </c>
      <c r="E52" s="16">
        <v>326668.29100000003</v>
      </c>
      <c r="F52" s="16">
        <v>181810.51199999999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12305.177</v>
      </c>
      <c r="E53" s="16">
        <v>9942.4</v>
      </c>
      <c r="F53" s="16">
        <v>9942.4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132339.37700000001</v>
      </c>
      <c r="E54" s="32">
        <f>SUM(E55:E57)</f>
        <v>127085.25708000001</v>
      </c>
      <c r="F54" s="32">
        <f>SUM(F55:F57)</f>
        <v>136192.52724000002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6330.6</v>
      </c>
      <c r="E55" s="16">
        <v>6330.6</v>
      </c>
      <c r="F55" s="16">
        <v>6330.6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97313.476999999999</v>
      </c>
      <c r="E56" s="16">
        <v>92059.357080000002</v>
      </c>
      <c r="F56" s="16">
        <v>90032.627240000002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28695.3</v>
      </c>
      <c r="E57" s="16">
        <v>28695.3</v>
      </c>
      <c r="F57" s="16">
        <v>39829.300000000003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262372.98811999999</v>
      </c>
      <c r="E58" s="32">
        <f>SUM(E59:E61)</f>
        <v>120424.1</v>
      </c>
      <c r="F58" s="32">
        <f>SUM(F59:F61)</f>
        <v>108887.30000000002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51072.015119999996</v>
      </c>
      <c r="E59" s="16">
        <v>44192.800000000003</v>
      </c>
      <c r="F59" s="16">
        <v>37923.9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68</v>
      </c>
      <c r="B60" s="9" t="s">
        <v>24</v>
      </c>
      <c r="C60" s="9" t="s">
        <v>10</v>
      </c>
      <c r="D60" s="16">
        <v>205449.11199999999</v>
      </c>
      <c r="E60" s="16">
        <v>71184.7</v>
      </c>
      <c r="F60" s="16">
        <v>65916.800000000003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5851.8609999999999</v>
      </c>
      <c r="E61" s="16">
        <v>5046.6000000000004</v>
      </c>
      <c r="F61" s="16">
        <v>5046.6000000000004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39000</v>
      </c>
      <c r="F62" s="32">
        <v>80000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D17+D26+D28+D32+D37+D42+D45+D51+D54+D58+D62</f>
        <v>4122354.6695099995</v>
      </c>
      <c r="E63" s="35">
        <f>E17+E26+E28+E32+E37+E42+E45+E51+E54+E58+E62</f>
        <v>3217087.28259</v>
      </c>
      <c r="F63" s="35">
        <f>F17+F26+F28+F32+F37+F42+F45+F51+F54+F58+F62</f>
        <v>3105504.2623200002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2025-06-06T04:43:47Z</cp:lastPrinted>
  <dcterms:created xsi:type="dcterms:W3CDTF">1996-10-08T23:32:33Z</dcterms:created>
  <dcterms:modified xsi:type="dcterms:W3CDTF">2025-09-02T09:39:03Z</dcterms:modified>
</cp:coreProperties>
</file>